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oblakova\Desktop\ПРИЕМ\ПРИЕМ 2026-2027\Български прием\УАСГ\Приготвени за РМС\"/>
    </mc:Choice>
  </mc:AlternateContent>
  <xr:revisionPtr revIDLastSave="0" documentId="13_ncr:1_{FB7A0C4E-3ACB-4CA1-BB10-5AC124C1CF5B}" xr6:coauthVersionLast="47" xr6:coauthVersionMax="47" xr10:uidLastSave="{00000000-0000-0000-0000-000000000000}"/>
  <bookViews>
    <workbookView xWindow="-120" yWindow="-120" windowWidth="29040" windowHeight="1572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0" i="9" l="1"/>
  <c r="K13" i="9"/>
  <c r="K15" i="9"/>
  <c r="K17" i="9"/>
  <c r="K18" i="9"/>
  <c r="K20" i="9"/>
  <c r="F21" i="9"/>
  <c r="E21" i="9"/>
  <c r="K9" i="9"/>
  <c r="J16" i="9" l="1"/>
  <c r="J19" i="9"/>
  <c r="I11" i="9"/>
  <c r="K11" i="9" s="1"/>
  <c r="I12" i="9"/>
  <c r="K12" i="9" s="1"/>
  <c r="I14" i="9"/>
  <c r="K14" i="9" s="1"/>
  <c r="I16" i="9"/>
  <c r="K16" i="9" s="1"/>
  <c r="I19" i="9"/>
  <c r="K19" i="9" l="1"/>
  <c r="I21" i="9"/>
  <c r="J21" i="9"/>
  <c r="K21" i="9" l="1"/>
  <c r="H21" i="9"/>
  <c r="L21" i="9"/>
  <c r="M21" i="9"/>
  <c r="N21" i="9" l="1"/>
  <c r="G21" i="9"/>
  <c r="C21" i="9"/>
</calcChain>
</file>

<file path=xl/sharedStrings.xml><?xml version="1.0" encoding="utf-8"?>
<sst xmlns="http://schemas.openxmlformats.org/spreadsheetml/2006/main" count="40" uniqueCount="31">
  <si>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</si>
  <si>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</si>
  <si>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</si>
  <si>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</si>
  <si>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</si>
  <si>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</si>
  <si>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</si>
  <si>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</si>
  <si>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</si>
  <si>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</si>
  <si>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</si>
  <si>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</si>
  <si>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Архитектура, строителство и геодезия</t>
  </si>
  <si>
    <t>Архитектура</t>
  </si>
  <si>
    <t>Геодезия</t>
  </si>
  <si>
    <t>Технически науки</t>
  </si>
  <si>
    <t>ПРИЛОЖЕНИЕ № 1.33</t>
  </si>
  <si>
    <t>РО - редовно обучение; ЗО - задочно обучение</t>
  </si>
  <si>
    <t>5.</t>
  </si>
  <si>
    <t>5.7.</t>
  </si>
  <si>
    <t>УНИВЕРСИТЕТ ПО АРХИТЕКТУРА, СТРОИТЕЛСТВО И ГЕОДЕЗИЯ - СОФИЯ</t>
  </si>
  <si>
    <t>Строителство на сгради и съоръжения</t>
  </si>
  <si>
    <t>Транспортно строителство</t>
  </si>
  <si>
    <t>Хидростроителство *</t>
  </si>
  <si>
    <t>Водоснабдяване и канализация</t>
  </si>
  <si>
    <t>Геодезия *</t>
  </si>
  <si>
    <t>Архитектура, строителство и геодезия *</t>
  </si>
  <si>
    <t>Строителство на сгради и съоръжения*</t>
  </si>
  <si>
    <t>Транспортно строителство*</t>
  </si>
  <si>
    <t>Водоснабдяване и канализация*</t>
  </si>
  <si>
    <t>* допълнителен прием под условие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</si>
</sst>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4" fillId="0" borderId="0" xfId="0" applyFont="1"/>
    <xf numFmtId="0" fontId="5" fillId="0" borderId="0" xfId="0" applyFont="1"/>
    <xf numFmtId="0" fontId="4" fillId="0" borderId="9" xfId="0" applyFont="1" applyBorder="1"/>
    <xf numFmtId="0" fontId="2" fillId="0" borderId="0" xfId="0" applyFont="1"/>
    <xf numFmtId="0" fontId="1" fillId="0" borderId="0" xfId="0" applyFont="1"/>
    <xf numFmtId="3" fontId="3" fillId="0" borderId="11" xfId="0" applyNumberFormat="1" applyFont="1" applyBorder="1"/>
    <xf numFmtId="0" fontId="3" fillId="0" borderId="10" xfId="0" applyFont="1" applyBorder="1"/>
    <xf numFmtId="0" fontId="4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left" wrapText="1"/>
    </xf>
    <xf numFmtId="49" fontId="3" fillId="0" borderId="8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3" fontId="4" fillId="0" borderId="11" xfId="0" applyNumberFormat="1" applyFont="1" applyBorder="1"/>
    <xf numFmtId="0" fontId="3" fillId="0" borderId="12" xfId="0" applyFont="1" applyBorder="1"/>
    <xf numFmtId="0" fontId="4" fillId="0" borderId="12" xfId="0" applyFont="1" applyBorder="1"/>
    <xf numFmtId="3" fontId="3" fillId="0" borderId="13" xfId="0" applyNumberFormat="1" applyFont="1" applyBorder="1"/>
    <xf numFmtId="0" fontId="4" fillId="0" borderId="11" xfId="0" applyFont="1" applyBorder="1"/>
    <xf numFmtId="0" fontId="3" fillId="0" borderId="0" xfId="0" applyFont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zoomScale="115" zoomScaleNormal="115" workbookViewId="0">
      <selection activeCell="E27" sqref="E27"/>
    </sheetView>
  </sheetViews>
  <sheetFormatPr defaultColWidth="9.140625" defaultRowHeight="15" x14ac:dyDescent="0.25"/>
  <cols>
    <col min="1" max="1" width="7.5703125" style="1" bestFit="1" customWidth="1"/>
    <col min="2" max="2" width="37.5703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x14ac:dyDescent="0.25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7.2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x14ac:dyDescent="0.25">
      <c r="A4" s="41" t="s">
        <v>0</v>
      </c>
      <c r="B4" s="41" t="s">
        <v>5</v>
      </c>
      <c r="C4" s="41" t="s">
        <v>10</v>
      </c>
      <c r="D4" s="41"/>
      <c r="E4" s="41"/>
      <c r="F4" s="41"/>
      <c r="G4" s="41"/>
      <c r="H4" s="41"/>
      <c r="I4" s="41"/>
      <c r="J4" s="41"/>
      <c r="K4" s="41"/>
      <c r="L4" s="35" t="s">
        <v>11</v>
      </c>
      <c r="M4" s="36"/>
      <c r="N4" s="37"/>
    </row>
    <row r="5" spans="1:14" ht="45" customHeight="1" x14ac:dyDescent="0.25">
      <c r="A5" s="41"/>
      <c r="B5" s="41"/>
      <c r="C5" s="41" t="s">
        <v>1</v>
      </c>
      <c r="D5" s="41"/>
      <c r="E5" s="41" t="s">
        <v>2</v>
      </c>
      <c r="F5" s="41"/>
      <c r="G5" s="41" t="s">
        <v>6</v>
      </c>
      <c r="H5" s="41"/>
      <c r="I5" s="41" t="s">
        <v>9</v>
      </c>
      <c r="J5" s="41"/>
      <c r="K5" s="41"/>
      <c r="L5" s="38"/>
      <c r="M5" s="39"/>
      <c r="N5" s="40"/>
    </row>
    <row r="6" spans="1:14" s="2" customFormat="1" x14ac:dyDescent="0.2">
      <c r="A6" s="41"/>
      <c r="B6" s="41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3</v>
      </c>
      <c r="L6" s="7" t="s">
        <v>7</v>
      </c>
      <c r="M6" s="7" t="s">
        <v>8</v>
      </c>
      <c r="N6" s="7" t="s">
        <v>3</v>
      </c>
    </row>
    <row r="7" spans="1:14" s="2" customFormat="1" x14ac:dyDescent="0.2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</row>
    <row r="8" spans="1:14" s="2" customFormat="1" x14ac:dyDescent="0.2">
      <c r="A8" s="24" t="s">
        <v>18</v>
      </c>
      <c r="B8" s="25" t="s">
        <v>15</v>
      </c>
      <c r="C8" s="6"/>
      <c r="D8" s="6"/>
      <c r="E8" s="18"/>
      <c r="F8" s="6"/>
      <c r="G8" s="6"/>
      <c r="H8" s="6"/>
      <c r="I8" s="6"/>
      <c r="J8" s="6"/>
      <c r="K8" s="6"/>
      <c r="L8" s="6"/>
      <c r="M8" s="6"/>
      <c r="N8" s="6"/>
    </row>
    <row r="9" spans="1:14" ht="15" customHeight="1" x14ac:dyDescent="0.25">
      <c r="A9" s="22" t="s">
        <v>19</v>
      </c>
      <c r="B9" s="19" t="s">
        <v>12</v>
      </c>
      <c r="C9" s="15">
        <v>63</v>
      </c>
      <c r="D9" s="15"/>
      <c r="E9" s="15">
        <v>20</v>
      </c>
      <c r="F9" s="15"/>
      <c r="G9" s="15">
        <v>76</v>
      </c>
      <c r="H9" s="15">
        <v>13</v>
      </c>
      <c r="I9" s="15">
        <v>159</v>
      </c>
      <c r="J9" s="15">
        <v>13</v>
      </c>
      <c r="K9" s="26">
        <f>SUM(I9:J9)</f>
        <v>172</v>
      </c>
      <c r="L9" s="16">
        <v>43</v>
      </c>
      <c r="M9" s="16">
        <v>8</v>
      </c>
      <c r="N9" s="17">
        <v>51</v>
      </c>
    </row>
    <row r="10" spans="1:14" ht="15" customHeight="1" x14ac:dyDescent="0.25">
      <c r="A10" s="22"/>
      <c r="B10" s="19" t="s">
        <v>26</v>
      </c>
      <c r="C10" s="15">
        <v>10</v>
      </c>
      <c r="D10" s="15"/>
      <c r="E10" s="15"/>
      <c r="F10" s="15"/>
      <c r="G10" s="15"/>
      <c r="H10" s="15"/>
      <c r="I10" s="15">
        <v>10</v>
      </c>
      <c r="J10" s="15"/>
      <c r="K10" s="26">
        <f t="shared" ref="K10:K20" si="0">SUM(I10:J10)</f>
        <v>10</v>
      </c>
      <c r="L10" s="16"/>
      <c r="M10" s="16"/>
      <c r="N10" s="17"/>
    </row>
    <row r="11" spans="1:14" x14ac:dyDescent="0.25">
      <c r="A11" s="23"/>
      <c r="B11" s="20" t="s">
        <v>13</v>
      </c>
      <c r="C11" s="4"/>
      <c r="D11" s="4"/>
      <c r="E11" s="4">
        <v>160</v>
      </c>
      <c r="F11" s="4"/>
      <c r="G11" s="4"/>
      <c r="H11" s="4"/>
      <c r="I11" s="15">
        <f t="shared" ref="I11:I19" si="1">+C11+E11+G11</f>
        <v>160</v>
      </c>
      <c r="J11" s="15"/>
      <c r="K11" s="26">
        <f t="shared" si="0"/>
        <v>160</v>
      </c>
      <c r="L11" s="8"/>
      <c r="M11" s="8"/>
      <c r="N11" s="9"/>
    </row>
    <row r="12" spans="1:14" x14ac:dyDescent="0.25">
      <c r="A12" s="23"/>
      <c r="B12" s="20" t="s">
        <v>14</v>
      </c>
      <c r="C12" s="4"/>
      <c r="D12" s="4"/>
      <c r="E12" s="4">
        <v>73</v>
      </c>
      <c r="F12" s="4"/>
      <c r="G12" s="4"/>
      <c r="H12" s="4"/>
      <c r="I12" s="15">
        <f t="shared" si="1"/>
        <v>73</v>
      </c>
      <c r="J12" s="15"/>
      <c r="K12" s="26">
        <f t="shared" si="0"/>
        <v>73</v>
      </c>
      <c r="L12" s="8"/>
      <c r="M12" s="8"/>
      <c r="N12" s="9"/>
    </row>
    <row r="13" spans="1:14" x14ac:dyDescent="0.25">
      <c r="A13" s="23"/>
      <c r="B13" s="20" t="s">
        <v>25</v>
      </c>
      <c r="C13" s="29"/>
      <c r="D13" s="4"/>
      <c r="E13" s="4">
        <v>15</v>
      </c>
      <c r="F13" s="4"/>
      <c r="G13" s="4"/>
      <c r="H13" s="4"/>
      <c r="I13" s="15">
        <v>15</v>
      </c>
      <c r="J13" s="15"/>
      <c r="K13" s="26">
        <f t="shared" si="0"/>
        <v>15</v>
      </c>
      <c r="L13" s="27"/>
      <c r="M13" s="27"/>
      <c r="N13" s="28"/>
    </row>
    <row r="14" spans="1:14" x14ac:dyDescent="0.25">
      <c r="A14" s="23"/>
      <c r="B14" s="20" t="s">
        <v>21</v>
      </c>
      <c r="C14" s="29"/>
      <c r="D14" s="4"/>
      <c r="E14" s="4">
        <v>141</v>
      </c>
      <c r="F14" s="4"/>
      <c r="G14" s="4"/>
      <c r="H14" s="4"/>
      <c r="I14" s="15">
        <f t="shared" si="1"/>
        <v>141</v>
      </c>
      <c r="J14" s="15"/>
      <c r="K14" s="26">
        <f t="shared" si="0"/>
        <v>141</v>
      </c>
      <c r="L14" s="27"/>
      <c r="M14" s="27"/>
      <c r="N14" s="28"/>
    </row>
    <row r="15" spans="1:14" x14ac:dyDescent="0.25">
      <c r="A15" s="23"/>
      <c r="B15" s="20" t="s">
        <v>27</v>
      </c>
      <c r="C15" s="29"/>
      <c r="D15" s="4"/>
      <c r="E15" s="4">
        <v>101</v>
      </c>
      <c r="F15" s="4"/>
      <c r="G15" s="4"/>
      <c r="H15" s="4"/>
      <c r="I15" s="15">
        <v>101</v>
      </c>
      <c r="J15" s="15"/>
      <c r="K15" s="26">
        <f t="shared" si="0"/>
        <v>101</v>
      </c>
      <c r="L15" s="27"/>
      <c r="M15" s="27"/>
      <c r="N15" s="28"/>
    </row>
    <row r="16" spans="1:14" x14ac:dyDescent="0.25">
      <c r="A16" s="23"/>
      <c r="B16" s="20" t="s">
        <v>22</v>
      </c>
      <c r="C16" s="29"/>
      <c r="D16" s="4"/>
      <c r="E16" s="4">
        <v>51</v>
      </c>
      <c r="F16" s="4">
        <v>12</v>
      </c>
      <c r="G16" s="4"/>
      <c r="H16" s="4"/>
      <c r="I16" s="15">
        <f t="shared" si="1"/>
        <v>51</v>
      </c>
      <c r="J16" s="15">
        <f t="shared" ref="J16:J19" si="2">+D16+F16+H16</f>
        <v>12</v>
      </c>
      <c r="K16" s="26">
        <f t="shared" si="0"/>
        <v>63</v>
      </c>
      <c r="L16" s="27"/>
      <c r="M16" s="27"/>
      <c r="N16" s="28"/>
    </row>
    <row r="17" spans="1:14" x14ac:dyDescent="0.25">
      <c r="A17" s="23"/>
      <c r="B17" s="20" t="s">
        <v>28</v>
      </c>
      <c r="C17" s="29"/>
      <c r="D17" s="4"/>
      <c r="E17" s="4">
        <v>4</v>
      </c>
      <c r="F17" s="4">
        <v>3</v>
      </c>
      <c r="G17" s="4"/>
      <c r="H17" s="4"/>
      <c r="I17" s="4">
        <v>4</v>
      </c>
      <c r="J17" s="4">
        <v>3</v>
      </c>
      <c r="K17" s="26">
        <f t="shared" si="0"/>
        <v>7</v>
      </c>
      <c r="L17" s="27"/>
      <c r="M17" s="27"/>
      <c r="N17" s="28"/>
    </row>
    <row r="18" spans="1:14" x14ac:dyDescent="0.25">
      <c r="A18" s="23"/>
      <c r="B18" s="20" t="s">
        <v>23</v>
      </c>
      <c r="C18" s="29"/>
      <c r="D18" s="4"/>
      <c r="E18" s="4">
        <v>46</v>
      </c>
      <c r="F18" s="4">
        <v>15</v>
      </c>
      <c r="G18" s="4"/>
      <c r="H18" s="4"/>
      <c r="I18" s="4">
        <v>46</v>
      </c>
      <c r="J18" s="4">
        <v>15</v>
      </c>
      <c r="K18" s="26">
        <f t="shared" si="0"/>
        <v>61</v>
      </c>
      <c r="L18" s="27"/>
      <c r="M18" s="27"/>
      <c r="N18" s="28"/>
    </row>
    <row r="19" spans="1:14" x14ac:dyDescent="0.25">
      <c r="A19" s="23"/>
      <c r="B19" s="20" t="s">
        <v>24</v>
      </c>
      <c r="C19" s="29"/>
      <c r="D19" s="4"/>
      <c r="E19" s="4">
        <v>61</v>
      </c>
      <c r="F19" s="4">
        <v>21</v>
      </c>
      <c r="G19" s="4"/>
      <c r="H19" s="4"/>
      <c r="I19" s="15">
        <f t="shared" si="1"/>
        <v>61</v>
      </c>
      <c r="J19" s="15">
        <f t="shared" si="2"/>
        <v>21</v>
      </c>
      <c r="K19" s="26">
        <f t="shared" si="0"/>
        <v>82</v>
      </c>
      <c r="L19" s="27"/>
      <c r="M19" s="27"/>
      <c r="N19" s="28"/>
    </row>
    <row r="20" spans="1:14" x14ac:dyDescent="0.25">
      <c r="A20" s="23"/>
      <c r="B20" s="20" t="s">
        <v>29</v>
      </c>
      <c r="C20" s="29"/>
      <c r="D20" s="4"/>
      <c r="E20" s="4">
        <v>4</v>
      </c>
      <c r="F20" s="4">
        <v>4</v>
      </c>
      <c r="G20" s="4"/>
      <c r="H20" s="4"/>
      <c r="I20" s="15">
        <v>4</v>
      </c>
      <c r="J20" s="15">
        <v>4</v>
      </c>
      <c r="K20" s="26">
        <f t="shared" si="0"/>
        <v>8</v>
      </c>
      <c r="L20" s="27"/>
      <c r="M20" s="27"/>
      <c r="N20" s="28"/>
    </row>
    <row r="21" spans="1:14" x14ac:dyDescent="0.25">
      <c r="A21" s="30"/>
      <c r="B21" s="30" t="s">
        <v>4</v>
      </c>
      <c r="C21" s="5">
        <f>SUM(C9:C12)</f>
        <v>73</v>
      </c>
      <c r="D21" s="5"/>
      <c r="E21" s="5">
        <f>SUM(E9:E20)</f>
        <v>676</v>
      </c>
      <c r="F21" s="5">
        <f>SUM(F9:F20)</f>
        <v>55</v>
      </c>
      <c r="G21" s="5">
        <f>SUM(G9:G12)</f>
        <v>76</v>
      </c>
      <c r="H21" s="5">
        <f>SUM(H9:H12)</f>
        <v>13</v>
      </c>
      <c r="I21" s="5">
        <f>SUM(I9:I20)</f>
        <v>825</v>
      </c>
      <c r="J21" s="5">
        <f>SUM(J9:J20)</f>
        <v>68</v>
      </c>
      <c r="K21" s="5">
        <f>SUM(K9:K20)</f>
        <v>893</v>
      </c>
      <c r="L21" s="12">
        <f>SUM(L9:L12)</f>
        <v>43</v>
      </c>
      <c r="M21" s="12">
        <f>SUM(M9:M12)</f>
        <v>8</v>
      </c>
      <c r="N21" s="12">
        <f>SUM(N9:N12)</f>
        <v>51</v>
      </c>
    </row>
    <row r="22" spans="1:14" x14ac:dyDescent="0.25">
      <c r="N22" s="10"/>
    </row>
    <row r="23" spans="1:14" x14ac:dyDescent="0.25">
      <c r="A23" s="14" t="s">
        <v>17</v>
      </c>
      <c r="B23" s="13"/>
      <c r="K23" s="32"/>
      <c r="N23" s="32"/>
    </row>
    <row r="24" spans="1:14" x14ac:dyDescent="0.25">
      <c r="A24" s="1" t="s">
        <v>30</v>
      </c>
      <c r="L24" s="11"/>
      <c r="M24" s="11"/>
      <c r="N24" s="10"/>
    </row>
    <row r="28" spans="1:14" x14ac:dyDescent="0.25">
      <c r="B28" s="2"/>
    </row>
    <row r="30" spans="1:14" x14ac:dyDescent="0.25">
      <c r="M30" s="31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6" right="0.31496062992126" top="0.74803149606299202" bottom="0.74803149606299202" header="0.31496062992126" footer="0.31496062992126"/>
  <pageSetup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Mariana Oblakova</cp:lastModifiedBy>
  <cp:lastPrinted>2026-03-26T08:37:13Z</cp:lastPrinted>
  <dcterms:created xsi:type="dcterms:W3CDTF">2012-02-22T09:38:30Z</dcterms:created>
  <dcterms:modified xsi:type="dcterms:W3CDTF">2026-04-03T12:40:06Z</dcterms:modified>
</cp:coreProperties>
</file>